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383EC50F-F555-497C-A0B2-881879DCF9AA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ARALIK 2025" sheetId="7" r:id="rId1"/>
    <sheet name="OCAK 2026" sheetId="8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8" l="1"/>
  <c r="J36" i="8"/>
  <c r="L36" i="8" s="1"/>
  <c r="N36" i="8" s="1"/>
  <c r="N34" i="8"/>
  <c r="AC2" i="8" l="1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8" l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7" i="7" l="1"/>
  <c r="J36" i="7" s="1"/>
  <c r="J37" i="7" l="1"/>
  <c r="L36" i="7" s="1"/>
  <c r="N36" i="7" s="1"/>
  <c r="J35" i="7" l="1"/>
  <c r="J39" i="7" s="1"/>
  <c r="J7" i="8" s="1"/>
  <c r="J35" i="8" s="1"/>
  <c r="J39" i="8" s="1"/>
  <c r="N39" i="8" l="1"/>
  <c r="N41" i="8" s="1"/>
  <c r="N39" i="7"/>
  <c r="N41" i="7" s="1"/>
</calcChain>
</file>

<file path=xl/sharedStrings.xml><?xml version="1.0" encoding="utf-8"?>
<sst xmlns="http://schemas.openxmlformats.org/spreadsheetml/2006/main" count="74" uniqueCount="34">
  <si>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</si>
  <si>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</si>
  <si>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</si>
  <si>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</si>
  <si>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</si>
  <si>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</si>
  <si>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</si>
  <si>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</si>
  <si>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</si>
  <si>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</si>
  <si>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</si>
  <si>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</si>
  <si>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</si>
  <si>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</si>
  <si>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</si>
  <si>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</si>
  <si>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</si>
  <si>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</si>
  <si>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</si>
  <si>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</si>
  <si>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</si>
  <si>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</si>
  <si>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</si>
  <si>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</si>
  <si>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</si>
  <si>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</si>
  <si>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</si>
  <si>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</si>
  <si>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</si>
  <si>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</si>
  <si>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</si>
  <si>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</si>
  <si>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</si>
  <si>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 xml:space="preserve">S.S BELKAYA KASABASI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</si>
</sst>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6" applyNumberFormat="0" applyFill="0" applyAlignment="0" applyProtection="0"/>
    <xf numFmtId="0" fontId="12" fillId="0" borderId="27" applyNumberFormat="0" applyFill="0" applyAlignment="0" applyProtection="0"/>
    <xf numFmtId="0" fontId="13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9" applyNumberFormat="0" applyAlignment="0" applyProtection="0"/>
    <xf numFmtId="0" fontId="18" fillId="7" borderId="30" applyNumberFormat="0" applyAlignment="0" applyProtection="0"/>
    <xf numFmtId="0" fontId="19" fillId="7" borderId="29" applyNumberFormat="0" applyAlignment="0" applyProtection="0"/>
    <xf numFmtId="0" fontId="20" fillId="0" borderId="31" applyNumberFormat="0" applyFill="0" applyAlignment="0" applyProtection="0"/>
    <xf numFmtId="0" fontId="21" fillId="8" borderId="3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4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4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7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9" xfId="47" applyNumberFormat="1" applyFont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tabSelected="1" zoomScale="85" zoomScaleNormal="85" workbookViewId="0">
      <selection activeCell="Q16" sqref="Q16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33</v>
      </c>
      <c r="C2" s="57"/>
      <c r="D2" s="57"/>
      <c r="E2" s="57"/>
      <c r="F2" s="57"/>
      <c r="G2" s="57"/>
      <c r="H2" s="57"/>
      <c r="I2" s="57"/>
      <c r="J2" s="58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52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45993</v>
      </c>
      <c r="C5" s="52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52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52"/>
      <c r="D7" s="9"/>
      <c r="E7" s="10"/>
      <c r="F7" s="40">
        <f t="shared" si="0"/>
        <v>0</v>
      </c>
      <c r="G7" s="12"/>
      <c r="H7" s="13" t="s">
        <v>9</v>
      </c>
      <c r="I7" s="14"/>
      <c r="J7" s="15">
        <v>0</v>
      </c>
    </row>
    <row r="8" spans="2:29" x14ac:dyDescent="0.25">
      <c r="B8" s="7">
        <v>45996</v>
      </c>
      <c r="C8" s="52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45997</v>
      </c>
      <c r="C9" s="52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52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45999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46000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46001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46002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46003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46005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46006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46007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46008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46009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46010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46011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46012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46013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46014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46015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46016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46017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46018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46019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6"/>
    </row>
    <row r="32" spans="2:14" x14ac:dyDescent="0.25">
      <c r="B32" s="7">
        <v>46020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6"/>
    </row>
    <row r="33" spans="2:14" x14ac:dyDescent="0.25">
      <c r="B33" s="7">
        <v>46021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7">
        <v>46022</v>
      </c>
      <c r="C34" s="41"/>
      <c r="D34" s="42"/>
      <c r="E34" s="43"/>
      <c r="F34" s="44">
        <f t="shared" si="0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59" t="s">
        <v>11</v>
      </c>
      <c r="I35" s="59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0" t="s">
        <v>13</v>
      </c>
      <c r="I36" s="60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1" t="s">
        <v>16</v>
      </c>
      <c r="C39" s="62"/>
      <c r="D39" s="28"/>
      <c r="E39" s="43"/>
      <c r="F39" s="44"/>
      <c r="G39" s="30"/>
      <c r="H39" s="63" t="s">
        <v>17</v>
      </c>
      <c r="I39" s="63"/>
      <c r="J39" s="31">
        <f>J36+J37+J38-J35</f>
        <v>0</v>
      </c>
      <c r="M39" s="18"/>
      <c r="N39" s="46">
        <f>J39+N34</f>
        <v>0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8" t="s">
        <v>25</v>
      </c>
      <c r="N40" s="46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8" t="s">
        <v>32</v>
      </c>
      <c r="N41" s="46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P23" sqref="P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33</v>
      </c>
      <c r="C2" s="57"/>
      <c r="D2" s="57"/>
      <c r="E2" s="57"/>
      <c r="F2" s="57"/>
      <c r="G2" s="57"/>
      <c r="H2" s="57"/>
      <c r="I2" s="57"/>
      <c r="J2" s="58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46024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46025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46026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'ARALIK 2025'!J39*-1</f>
        <v>0</v>
      </c>
    </row>
    <row r="8" spans="2:29" x14ac:dyDescent="0.25">
      <c r="B8" s="7">
        <v>46027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46028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46029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46030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46031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46032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46033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46034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46035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46036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46037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46038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46039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46040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46041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46042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46043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46044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46045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46046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46047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46048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46049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46050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6"/>
    </row>
    <row r="32" spans="2:14" x14ac:dyDescent="0.25">
      <c r="B32" s="7">
        <v>46051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6"/>
    </row>
    <row r="33" spans="2:14" x14ac:dyDescent="0.25">
      <c r="B33" s="7">
        <v>46052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7">
        <v>46053</v>
      </c>
      <c r="C34" s="41"/>
      <c r="D34" s="42"/>
      <c r="E34" s="10"/>
      <c r="F34" s="44">
        <f t="shared" si="0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34" t="s">
        <v>10</v>
      </c>
      <c r="C35" s="35">
        <f>SUM(C4:C34)</f>
        <v>0</v>
      </c>
      <c r="D35" s="36">
        <f>SUM(D4:D34)</f>
        <v>0</v>
      </c>
      <c r="E35" s="37"/>
      <c r="F35" s="38" t="s">
        <v>4</v>
      </c>
      <c r="G35" s="25"/>
      <c r="H35" s="59" t="s">
        <v>11</v>
      </c>
      <c r="I35" s="59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60" t="s">
        <v>13</v>
      </c>
      <c r="I36" s="60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11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61" t="s">
        <v>16</v>
      </c>
      <c r="C39" s="62"/>
      <c r="D39" s="28"/>
      <c r="E39" s="10"/>
      <c r="F39" s="29"/>
      <c r="G39" s="30"/>
      <c r="H39" s="63" t="s">
        <v>17</v>
      </c>
      <c r="I39" s="63"/>
      <c r="J39" s="31">
        <f>J36+J37+J38-J35</f>
        <v>0</v>
      </c>
      <c r="M39" s="18"/>
      <c r="N39" s="46">
        <f>J39+N34</f>
        <v>0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8" t="s">
        <v>25</v>
      </c>
      <c r="N40" s="46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8" t="s">
        <v>32</v>
      </c>
      <c r="N41" s="46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ARALIK 2025</vt:lpstr>
      <vt:lpstr>OCAK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2026-01-08T14:48:53Z</dcterms:modified>
</cp:coreProperties>
</file>